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Aisle Locations\"/>
    </mc:Choice>
  </mc:AlternateContent>
  <bookViews>
    <workbookView xWindow="0" yWindow="0" windowWidth="19200" windowHeight="11640"/>
  </bookViews>
  <sheets>
    <sheet name="Overall Result" sheetId="1" r:id="rId1"/>
    <sheet name="Repeats Data" sheetId="2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2" l="1"/>
  <c r="O8" i="2"/>
  <c r="O18" i="2"/>
  <c r="O17" i="2"/>
  <c r="E8" i="2"/>
  <c r="C8" i="2"/>
  <c r="C18" i="2"/>
  <c r="C17" i="2"/>
  <c r="C20" i="2" s="1"/>
  <c r="F20" i="2" s="1"/>
  <c r="O20" i="2" l="1"/>
  <c r="R20" i="2" s="1"/>
  <c r="Q24" i="2"/>
  <c r="C24" i="2"/>
  <c r="E24" i="2"/>
  <c r="O24" i="2"/>
  <c r="E7" i="1" l="1"/>
  <c r="C7" i="1"/>
  <c r="C22" i="1" l="1"/>
  <c r="C21" i="1"/>
  <c r="C24" i="1" s="1"/>
  <c r="F24" i="1" s="1"/>
  <c r="C28" i="1" l="1"/>
  <c r="E28" i="1"/>
  <c r="D8" i="2" l="1"/>
  <c r="D24" i="2" s="1"/>
  <c r="N8" i="2"/>
  <c r="P8" i="2"/>
  <c r="P24" i="2" s="1"/>
  <c r="B8" i="2"/>
  <c r="F8" i="2"/>
  <c r="F24" i="2" s="1"/>
  <c r="R8" i="2"/>
  <c r="R24" i="2" s="1"/>
  <c r="B24" i="2" l="1"/>
  <c r="I11" i="2"/>
  <c r="I9" i="2"/>
  <c r="I10" i="2"/>
  <c r="I12" i="2"/>
  <c r="U9" i="2"/>
  <c r="U11" i="2"/>
  <c r="N24" i="2"/>
  <c r="U10" i="2"/>
  <c r="U12" i="2"/>
  <c r="U25" i="2" l="1"/>
  <c r="N38" i="2" s="1"/>
  <c r="U27" i="2"/>
  <c r="U26" i="2"/>
  <c r="U28" i="2"/>
  <c r="I25" i="2"/>
  <c r="I28" i="2"/>
  <c r="I27" i="2"/>
  <c r="I26" i="2"/>
  <c r="B7" i="1"/>
  <c r="F7" i="1"/>
  <c r="F28" i="1" s="1"/>
  <c r="D7" i="1"/>
  <c r="D28" i="1" s="1"/>
  <c r="C38" i="2" l="1"/>
  <c r="E38" i="2"/>
  <c r="F38" i="2"/>
  <c r="D38" i="2"/>
  <c r="I9" i="1"/>
  <c r="I8" i="1"/>
  <c r="I10" i="1"/>
  <c r="I11" i="1"/>
  <c r="B28" i="1"/>
  <c r="B38" i="2"/>
  <c r="Q38" i="2"/>
  <c r="O38" i="2"/>
  <c r="R38" i="2"/>
  <c r="P38" i="2"/>
  <c r="I32" i="1" l="1"/>
  <c r="I29" i="1"/>
  <c r="I30" i="1"/>
  <c r="I31" i="1"/>
</calcChain>
</file>

<file path=xl/sharedStrings.xml><?xml version="1.0" encoding="utf-8"?>
<sst xmlns="http://schemas.openxmlformats.org/spreadsheetml/2006/main" count="116" uniqueCount="25">
  <si>
    <t>Local Effective Ventilation Rates For Entire Cabin</t>
  </si>
  <si>
    <t>Row 1</t>
  </si>
  <si>
    <t>Row 2</t>
  </si>
  <si>
    <t>Row 3</t>
  </si>
  <si>
    <t>Row 4</t>
  </si>
  <si>
    <t>Row 5</t>
  </si>
  <si>
    <t>Local Ventilation Effectiveness</t>
  </si>
  <si>
    <t>Volume of Cabin</t>
  </si>
  <si>
    <t>Volume of Seats</t>
  </si>
  <si>
    <t>Volume of Manikins</t>
  </si>
  <si>
    <t>Total Cabin Volume</t>
  </si>
  <si>
    <t>Volumetric Flow Rate</t>
  </si>
  <si>
    <t>ft3</t>
  </si>
  <si>
    <t>cfm</t>
  </si>
  <si>
    <t>Q/V</t>
  </si>
  <si>
    <t>Average</t>
  </si>
  <si>
    <t>Standard Dev</t>
  </si>
  <si>
    <t>High</t>
  </si>
  <si>
    <t>Low</t>
  </si>
  <si>
    <t>Aisle</t>
  </si>
  <si>
    <t>Repeat 1</t>
  </si>
  <si>
    <t>Repeat 2</t>
  </si>
  <si>
    <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of repeat 1 from mean</t>
    </r>
  </si>
  <si>
    <r>
      <t xml:space="preserve">Deviation of </t>
    </r>
    <r>
      <rPr>
        <b/>
        <sz val="11"/>
        <color theme="1"/>
        <rFont val="Calibri"/>
        <family val="2"/>
        <scheme val="minor"/>
      </rPr>
      <t>E</t>
    </r>
    <r>
      <rPr>
        <b/>
        <vertAlign val="subscript"/>
        <sz val="11"/>
        <color theme="1"/>
        <rFont val="Calibri"/>
        <family val="2"/>
        <scheme val="minor"/>
      </rPr>
      <t>L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of repeat 2 from mean</t>
    </r>
  </si>
  <si>
    <t xml:space="preserve">Comparison of the data from the two repeats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</si>
</sst>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1" xfId="0" applyBorder="1"/>
    <xf numFmtId="0" fontId="1" fillId="0" borderId="2" xfId="0" applyFont="1" applyBorder="1" applyAlignment="1">
      <alignment horizontal="center"/>
    </xf>
    <xf numFmtId="2" fontId="0" fillId="0" borderId="1" xfId="0" applyNumberFormat="1" applyBorder="1"/>
    <xf numFmtId="164" fontId="0" fillId="0" borderId="1" xfId="0" applyNumberFormat="1" applyBorder="1"/>
    <xf numFmtId="0" fontId="1" fillId="0" borderId="3" xfId="0" applyFont="1" applyBorder="1" applyAlignment="1">
      <alignment horizontal="center"/>
    </xf>
    <xf numFmtId="0" fontId="0" fillId="0" borderId="7" xfId="0" applyBorder="1"/>
    <xf numFmtId="0" fontId="0" fillId="0" borderId="2" xfId="0" applyBorder="1"/>
    <xf numFmtId="0" fontId="0" fillId="0" borderId="8" xfId="0" applyBorder="1"/>
    <xf numFmtId="0" fontId="0" fillId="0" borderId="3" xfId="0" applyBorder="1"/>
    <xf numFmtId="0" fontId="0" fillId="0" borderId="9" xfId="0" applyBorder="1"/>
    <xf numFmtId="0" fontId="2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/>
    <xf numFmtId="2" fontId="0" fillId="0" borderId="0" xfId="0" applyNumberForma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Variation of Local Ventilation Effectiveness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17030105049494307"/>
          <c:y val="2.39923224568138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10918635170604"/>
          <c:y val="0.13847918715175353"/>
          <c:w val="0.78489081364829394"/>
          <c:h val="0.766477107028288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Result'!$B$27:$F$27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Result'!$B$28:$F$28</c:f>
              <c:numCache>
                <c:formatCode>0.00</c:formatCode>
                <c:ptCount val="5"/>
                <c:pt idx="0">
                  <c:v>0.7940814109671801</c:v>
                </c:pt>
                <c:pt idx="1">
                  <c:v>0.78728981344966453</c:v>
                </c:pt>
                <c:pt idx="2">
                  <c:v>0.81277656235698892</c:v>
                </c:pt>
                <c:pt idx="3">
                  <c:v>0.78273894081965689</c:v>
                </c:pt>
                <c:pt idx="4">
                  <c:v>0.76172587215486931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20-4DA7-9D5F-6FFFA65FF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404282184"/>
        <c:axId val="404281792"/>
      </c:barChart>
      <c:catAx>
        <c:axId val="40428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281792"/>
        <c:crosses val="autoZero"/>
        <c:auto val="1"/>
        <c:lblAlgn val="ctr"/>
        <c:lblOffset val="100"/>
        <c:noMultiLvlLbl val="0"/>
      </c:catAx>
      <c:valAx>
        <c:axId val="4042817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effectLst/>
                  </a:rPr>
                  <a:t>E</a:t>
                </a:r>
                <a:r>
                  <a:rPr lang="en-US" sz="1100" b="1" i="0" baseline="-25000">
                    <a:effectLst/>
                  </a:rPr>
                  <a:t>L</a:t>
                </a:r>
                <a:endParaRPr lang="en-US" sz="11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282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Variation of Local Effective Ventilation Rates</a:t>
            </a:r>
            <a:endParaRPr lang="en-US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080937799441736"/>
          <c:y val="0.1302851524090462"/>
          <c:w val="0.78218885833715235"/>
          <c:h val="0.766477107028288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Result'!$B$6:$F$6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Result'!$B$7:$F$7</c:f>
              <c:numCache>
                <c:formatCode>0.00</c:formatCode>
                <c:ptCount val="5"/>
                <c:pt idx="0">
                  <c:v>0.50455241616044488</c:v>
                </c:pt>
                <c:pt idx="1">
                  <c:v>0.50023709421772611</c:v>
                </c:pt>
                <c:pt idx="2">
                  <c:v>0.51643115261483996</c:v>
                </c:pt>
                <c:pt idx="3">
                  <c:v>0.49734550936333172</c:v>
                </c:pt>
                <c:pt idx="4">
                  <c:v>0.48399398844956226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A8-4836-B756-602D441D9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404282968"/>
        <c:axId val="404283360"/>
      </c:barChart>
      <c:catAx>
        <c:axId val="404282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283360"/>
        <c:crosses val="autoZero"/>
        <c:auto val="1"/>
        <c:lblAlgn val="ctr"/>
        <c:lblOffset val="100"/>
        <c:tickLblSkip val="1"/>
        <c:noMultiLvlLbl val="0"/>
      </c:catAx>
      <c:valAx>
        <c:axId val="404283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e</a:t>
                </a:r>
                <a:r>
                  <a:rPr lang="en-US" sz="1100" b="1" i="0" baseline="-2500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</a:t>
                </a:r>
                <a:r>
                  <a:rPr lang="en-US" sz="11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(min</a:t>
                </a:r>
                <a:r>
                  <a:rPr lang="en-US" sz="1100" b="0" i="0" baseline="3000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-1</a:t>
                </a:r>
                <a:r>
                  <a:rPr lang="en-US" sz="11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  <a:endParaRPr lang="en-US" sz="11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282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Deviation of </a:t>
            </a:r>
            <a:r>
              <a:rPr lang="en-US" sz="1200" b="1"/>
              <a:t>E</a:t>
            </a:r>
            <a:r>
              <a:rPr lang="en-US" sz="1200" b="1" baseline="-25000"/>
              <a:t>L</a:t>
            </a:r>
            <a:r>
              <a:rPr lang="en-US" sz="1200"/>
              <a:t> of Repeat</a:t>
            </a:r>
            <a:r>
              <a:rPr lang="en-US" sz="1200" baseline="0"/>
              <a:t> 2 Vs Deviation of </a:t>
            </a:r>
            <a:r>
              <a:rPr lang="en-US" sz="1200" b="1" baseline="0"/>
              <a:t>E</a:t>
            </a:r>
            <a:r>
              <a:rPr lang="en-US" sz="1200" b="1" baseline="-25000"/>
              <a:t>L</a:t>
            </a:r>
            <a:r>
              <a:rPr lang="en-US" sz="1200" baseline="0"/>
              <a:t> of Repeat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('Repeats Data'!$B$38,'Repeats Data'!$C$38,'Repeats Data'!$D$38,'Repeats Data'!$E$38,'Repeats Data'!$F$38)</c:f>
              <c:numCache>
                <c:formatCode>0.000000</c:formatCode>
                <c:ptCount val="5"/>
                <c:pt idx="0">
                  <c:v>-5.694575211879771E-4</c:v>
                </c:pt>
                <c:pt idx="1">
                  <c:v>2.5670903416181501E-2</c:v>
                </c:pt>
                <c:pt idx="2">
                  <c:v>2.3704799942914079E-4</c:v>
                </c:pt>
                <c:pt idx="3">
                  <c:v>1.6569158156166219E-2</c:v>
                </c:pt>
                <c:pt idx="4">
                  <c:v>-4.1907652050588884E-2</c:v>
                </c:pt>
              </c:numCache>
            </c:numRef>
          </c:xVal>
          <c:yVal>
            <c:numRef>
              <c:f>('Repeats Data'!$N$38,'Repeats Data'!$O$38,'Repeats Data'!$P$38,'Repeats Data'!$Q$38,'Repeats Data'!$R$38)</c:f>
              <c:numCache>
                <c:formatCode>0.000000</c:formatCode>
                <c:ptCount val="5"/>
                <c:pt idx="0">
                  <c:v>1.3287239556203811E-2</c:v>
                </c:pt>
                <c:pt idx="1">
                  <c:v>-2.6536316416196692E-2</c:v>
                </c:pt>
                <c:pt idx="2">
                  <c:v>4.9871036815205438E-2</c:v>
                </c:pt>
                <c:pt idx="3">
                  <c:v>-2.6536316416196692E-2</c:v>
                </c:pt>
                <c:pt idx="4">
                  <c:v>-1.0085643539016198E-2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EA-4D0E-B29E-438393E4F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620376"/>
        <c:axId val="409620768"/>
      </c:scatterChart>
      <c:valAx>
        <c:axId val="409620376"/>
        <c:scaling>
          <c:orientation val="minMax"/>
          <c:max val="5.000000000000001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20768"/>
        <c:crosses val="autoZero"/>
        <c:crossBetween val="midCat"/>
      </c:valAx>
      <c:valAx>
        <c:axId val="409620768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620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</xdr:colOff>
      <xdr:row>17</xdr:row>
      <xdr:rowOff>23812</xdr:rowOff>
    </xdr:from>
    <xdr:to>
      <xdr:col>19</xdr:col>
      <xdr:colOff>266700</xdr:colOff>
      <xdr:row>33</xdr:row>
      <xdr:rowOff>75628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</xdr:colOff>
      <xdr:row>0</xdr:row>
      <xdr:rowOff>42862</xdr:rowOff>
    </xdr:from>
    <xdr:to>
      <xdr:col>19</xdr:col>
      <xdr:colOff>247650</xdr:colOff>
      <xdr:row>16</xdr:row>
      <xdr:rowOff>18478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0.17785</cdr:x>
      <cdr:y>0.12096</cdr:y>
    </cdr:from>
    <cdr:to>
      <cdr:x>0.74289</cdr:x>
      <cdr:y>0.21393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22350" y="384175"/>
          <a:ext cx="3248005" cy="2952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 eaLnBrk="1" fontAlgn="auto" latinLnBrk="0" hangingPunct="1"/>
          <a:r>
            <a:rPr lang="en-US" sz="1100" b="0" i="0" baseline="0">
              <a:effectLst/>
              <a:latin typeface="+mn-lt"/>
              <a:ea typeface="+mn-ea"/>
              <a:cs typeface="+mn-cs"/>
            </a:rPr>
            <a:t>At Breathing Level of Adult Passengers Standing at Aisle Locations</a:t>
          </a:r>
          <a:endParaRPr lang="en-US">
            <a:effectLst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0.18154</cdr:x>
      <cdr:y>0.11472</cdr:y>
    </cdr:from>
    <cdr:to>
      <cdr:x>0.75034</cdr:x>
      <cdr:y>0.20997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161129" y="355597"/>
          <a:ext cx="3638067" cy="2952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rtl="0" eaLnBrk="1" fontAlgn="auto" latinLnBrk="0" hangingPunct="1"/>
          <a:r>
            <a:rPr lang="en-US" sz="1100" b="0" i="0" baseline="0">
              <a:effectLst/>
              <a:latin typeface="+mn-lt"/>
              <a:ea typeface="+mn-ea"/>
              <a:cs typeface="+mn-cs"/>
            </a:rPr>
            <a:t>At Breathing Level of Adult Passengers Standing at Aisle Locations</a:t>
          </a:r>
          <a:endParaRPr lang="en-US">
            <a:effectLst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428624</xdr:colOff>
      <xdr:row>40</xdr:row>
      <xdr:rowOff>42861</xdr:rowOff>
    </xdr:from>
    <xdr:to>
      <xdr:col>15</xdr:col>
      <xdr:colOff>114299</xdr:colOff>
      <xdr:row>57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ows%201-3-5%20Aisle%20Sampling/Rows%201-3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ows%202-4%20Aisle%20Sampling/Rows%202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S3">
            <v>0.4934186114578733</v>
          </cell>
          <cell r="T3">
            <v>0.49393105804515519</v>
          </cell>
          <cell r="U3">
            <v>0.46715268249711872</v>
          </cell>
        </row>
        <row r="4">
          <cell r="S4">
            <v>0.51568622086301619</v>
          </cell>
          <cell r="T4">
            <v>0.53893124718452523</v>
          </cell>
          <cell r="U4">
            <v>0.50083529440200591</v>
          </cell>
        </row>
        <row r="5">
          <cell r="S5">
            <v>0.50455241616044488</v>
          </cell>
          <cell r="T5">
            <v>0.51643115261483996</v>
          </cell>
          <cell r="U5">
            <v>0.48399398844956226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3">
          <cell r="P3">
            <v>0.51009150837879003</v>
          </cell>
          <cell r="Q3">
            <v>0.50430833867000135</v>
          </cell>
        </row>
        <row r="4">
          <cell r="P4">
            <v>0.49038268005666197</v>
          </cell>
          <cell r="Q4">
            <v>0.49038268005666197</v>
          </cell>
        </row>
        <row r="5">
          <cell r="P5">
            <v>0.50023709421772611</v>
          </cell>
          <cell r="Q5">
            <v>0.49734550936333172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2"/>
  <sheetViews>
    <sheetView tabSelected="1" workbookViewId="0">
      <selection activeCell="I18" sqref="I18"/>
    </sheetView>
  </sheetViews>
  <sheetFormatPr defaultRowHeight="15" x14ac:dyDescent="0.25"/>
  <cols>
    <col min="3" max="3" width="9.875" customWidth="1"/>
    <col min="7" max="7" width="12.625" customWidth="1"/>
    <col min="8" max="8" width="14.375" customWidth="1"/>
  </cols>
  <sheetData>
    <row r="4" spans="1:9" ht="21" x14ac:dyDescent="0.35">
      <c r="A4" s="25" t="s">
        <v>0</v>
      </c>
      <c r="B4" s="26"/>
      <c r="C4" s="26"/>
      <c r="D4" s="26"/>
      <c r="E4" s="26"/>
      <c r="F4" s="27"/>
      <c r="G4" s="23"/>
    </row>
    <row r="6" spans="1:9" x14ac:dyDescent="0.25"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</row>
    <row r="7" spans="1:9" x14ac:dyDescent="0.25">
      <c r="A7" s="10" t="s">
        <v>19</v>
      </c>
      <c r="B7" s="4">
        <f>'[1]Average of 2 Repeats'!$S$5</f>
        <v>0.50455241616044488</v>
      </c>
      <c r="C7" s="4">
        <f>'[2]Average of 2 Repeats'!$P$5</f>
        <v>0.50023709421772611</v>
      </c>
      <c r="D7" s="4">
        <f>'[1]Average of 2 Repeats'!$T$5</f>
        <v>0.51643115261483996</v>
      </c>
      <c r="E7" s="4">
        <f>'[2]Average of 2 Repeats'!$Q$5</f>
        <v>0.49734550936333172</v>
      </c>
      <c r="F7" s="4">
        <f>'[1]Average of 2 Repeats'!$U$5</f>
        <v>0.48399398844956226</v>
      </c>
    </row>
    <row r="8" spans="1:9" x14ac:dyDescent="0.25">
      <c r="H8" s="6" t="s">
        <v>15</v>
      </c>
      <c r="I8" s="8">
        <f>AVERAGE(B7:F7)</f>
        <v>0.50051203216118101</v>
      </c>
    </row>
    <row r="9" spans="1:9" x14ac:dyDescent="0.25">
      <c r="H9" s="6" t="s">
        <v>16</v>
      </c>
      <c r="I9" s="9">
        <f>_xlfn.STDEV.P(B7:F7)</f>
        <v>1.0513717938394661E-2</v>
      </c>
    </row>
    <row r="10" spans="1:9" x14ac:dyDescent="0.25">
      <c r="H10" s="6" t="s">
        <v>17</v>
      </c>
      <c r="I10" s="8">
        <f>LARGE(B7:F7,1)</f>
        <v>0.51643115261483996</v>
      </c>
    </row>
    <row r="11" spans="1:9" x14ac:dyDescent="0.25">
      <c r="H11" s="6" t="s">
        <v>18</v>
      </c>
      <c r="I11" s="8">
        <f>SMALL(B7:F7,1)</f>
        <v>0.48399398844956226</v>
      </c>
    </row>
    <row r="19" spans="1:9" ht="21" x14ac:dyDescent="0.35">
      <c r="A19" s="25" t="s">
        <v>6</v>
      </c>
      <c r="B19" s="26"/>
      <c r="C19" s="26"/>
      <c r="D19" s="26"/>
      <c r="E19" s="26"/>
      <c r="F19" s="27"/>
    </row>
    <row r="21" spans="1:9" x14ac:dyDescent="0.25">
      <c r="A21" s="6" t="s">
        <v>7</v>
      </c>
      <c r="B21" s="6"/>
      <c r="C21" s="6">
        <f>1100</f>
        <v>1100</v>
      </c>
      <c r="D21" s="6" t="s">
        <v>12</v>
      </c>
      <c r="E21" s="6" t="s">
        <v>11</v>
      </c>
      <c r="F21" s="6"/>
    </row>
    <row r="22" spans="1:9" x14ac:dyDescent="0.25">
      <c r="A22" s="6" t="s">
        <v>8</v>
      </c>
      <c r="B22" s="6"/>
      <c r="C22" s="6">
        <f>80</f>
        <v>80</v>
      </c>
      <c r="D22" s="6" t="s">
        <v>12</v>
      </c>
      <c r="E22" s="6">
        <v>600</v>
      </c>
      <c r="F22" s="6" t="s">
        <v>13</v>
      </c>
    </row>
    <row r="23" spans="1:9" x14ac:dyDescent="0.25">
      <c r="A23" s="6" t="s">
        <v>9</v>
      </c>
      <c r="B23" s="6"/>
      <c r="C23" s="6">
        <v>75.7</v>
      </c>
      <c r="D23" s="6" t="s">
        <v>12</v>
      </c>
      <c r="E23" s="6"/>
      <c r="F23" s="6"/>
    </row>
    <row r="24" spans="1:9" x14ac:dyDescent="0.25">
      <c r="A24" s="6" t="s">
        <v>10</v>
      </c>
      <c r="B24" s="6"/>
      <c r="C24" s="6">
        <f>C21-C22-C23</f>
        <v>944.3</v>
      </c>
      <c r="D24" s="6" t="s">
        <v>12</v>
      </c>
      <c r="E24" s="6" t="s">
        <v>14</v>
      </c>
      <c r="F24" s="6">
        <f>$E$22/$C$24</f>
        <v>0.63539129513925663</v>
      </c>
    </row>
    <row r="26" spans="1:9" x14ac:dyDescent="0.25">
      <c r="A26" s="1"/>
      <c r="B26" s="3"/>
    </row>
    <row r="27" spans="1:9" x14ac:dyDescent="0.25"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</row>
    <row r="28" spans="1:9" x14ac:dyDescent="0.25">
      <c r="A28" s="10" t="s">
        <v>19</v>
      </c>
      <c r="B28" s="4">
        <f>B7/$F$24</f>
        <v>0.7940814109671801</v>
      </c>
      <c r="C28" s="4">
        <f>C7/$F$24</f>
        <v>0.78728981344966453</v>
      </c>
      <c r="D28" s="4">
        <f>D7/$F$24</f>
        <v>0.81277656235698892</v>
      </c>
      <c r="E28" s="4">
        <f>E7/$F$24</f>
        <v>0.78273894081965689</v>
      </c>
      <c r="F28" s="4">
        <f>F7/$F$24</f>
        <v>0.76172587215486931</v>
      </c>
    </row>
    <row r="29" spans="1:9" x14ac:dyDescent="0.25">
      <c r="A29" s="3"/>
      <c r="B29" s="4"/>
      <c r="D29" s="5"/>
      <c r="H29" s="6" t="s">
        <v>15</v>
      </c>
      <c r="I29" s="8">
        <f>AVERAGE(B28:F28)</f>
        <v>0.78772251994967202</v>
      </c>
    </row>
    <row r="30" spans="1:9" x14ac:dyDescent="0.25">
      <c r="A30" s="3"/>
      <c r="B30" s="4"/>
      <c r="D30" s="2"/>
      <c r="H30" s="6" t="s">
        <v>16</v>
      </c>
      <c r="I30" s="9">
        <f>_xlfn.STDEV.P(B28:F28)</f>
        <v>1.6546839748710147E-2</v>
      </c>
    </row>
    <row r="31" spans="1:9" x14ac:dyDescent="0.25">
      <c r="A31" s="3"/>
      <c r="B31" s="4"/>
      <c r="D31" s="2"/>
      <c r="H31" s="6" t="s">
        <v>17</v>
      </c>
      <c r="I31" s="8">
        <f>LARGE(B28:F28,1)</f>
        <v>0.81277656235698892</v>
      </c>
    </row>
    <row r="32" spans="1:9" x14ac:dyDescent="0.25">
      <c r="H32" s="6" t="s">
        <v>18</v>
      </c>
      <c r="I32" s="8">
        <f>SMALL(B28:F28,1)</f>
        <v>0.76172587215486931</v>
      </c>
    </row>
  </sheetData>
  <mergeCells count="2">
    <mergeCell ref="A4:F4"/>
    <mergeCell ref="A19:F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8"/>
  <sheetViews>
    <sheetView workbookViewId="0">
      <selection activeCell="N8" sqref="N8"/>
    </sheetView>
  </sheetViews>
  <sheetFormatPr defaultRowHeight="15" x14ac:dyDescent="0.25"/>
  <cols>
    <col min="8" max="8" width="12.625" customWidth="1"/>
    <col min="20" max="20" width="12.625" customWidth="1"/>
  </cols>
  <sheetData>
    <row r="2" spans="1:22" x14ac:dyDescent="0.25">
      <c r="L2" s="11"/>
      <c r="V2" s="14"/>
    </row>
    <row r="3" spans="1:22" ht="21" x14ac:dyDescent="0.35">
      <c r="A3" s="25" t="s">
        <v>20</v>
      </c>
      <c r="B3" s="27"/>
      <c r="L3" s="11"/>
      <c r="M3" s="25" t="s">
        <v>21</v>
      </c>
      <c r="N3" s="27"/>
      <c r="V3" s="14"/>
    </row>
    <row r="4" spans="1:22" ht="21" x14ac:dyDescent="0.35">
      <c r="A4" s="20"/>
      <c r="B4" s="20"/>
      <c r="L4" s="11"/>
      <c r="M4" s="20"/>
      <c r="N4" s="20"/>
      <c r="V4" s="14"/>
    </row>
    <row r="5" spans="1:22" ht="21" x14ac:dyDescent="0.35">
      <c r="A5" s="29" t="s">
        <v>0</v>
      </c>
      <c r="B5" s="29"/>
      <c r="C5" s="29"/>
      <c r="D5" s="29"/>
      <c r="E5" s="29"/>
      <c r="F5" s="29"/>
      <c r="G5" s="29"/>
      <c r="H5" s="23"/>
      <c r="L5" s="11"/>
      <c r="M5" s="29" t="s">
        <v>0</v>
      </c>
      <c r="N5" s="29"/>
      <c r="O5" s="29"/>
      <c r="P5" s="29"/>
      <c r="Q5" s="29"/>
      <c r="R5" s="29"/>
      <c r="S5" s="29"/>
      <c r="T5" s="23"/>
      <c r="V5" s="14"/>
    </row>
    <row r="6" spans="1:22" ht="21" x14ac:dyDescent="0.35">
      <c r="A6" s="20"/>
      <c r="B6" s="20"/>
      <c r="C6" s="20"/>
      <c r="D6" s="20"/>
      <c r="E6" s="20"/>
      <c r="F6" s="20"/>
      <c r="G6" s="20"/>
      <c r="H6" s="20"/>
      <c r="L6" s="11"/>
      <c r="V6" s="14"/>
    </row>
    <row r="7" spans="1:22" x14ac:dyDescent="0.25"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21"/>
      <c r="L7" s="11"/>
      <c r="N7" s="7" t="s">
        <v>1</v>
      </c>
      <c r="O7" s="7" t="s">
        <v>2</v>
      </c>
      <c r="P7" s="7" t="s">
        <v>3</v>
      </c>
      <c r="Q7" s="7" t="s">
        <v>4</v>
      </c>
      <c r="R7" s="7" t="s">
        <v>5</v>
      </c>
      <c r="S7" s="21"/>
      <c r="V7" s="14"/>
    </row>
    <row r="8" spans="1:22" x14ac:dyDescent="0.25">
      <c r="A8" s="10" t="s">
        <v>19</v>
      </c>
      <c r="B8" s="4">
        <f>'[1]Average of 2 Repeats'!$S$3</f>
        <v>0.4934186114578733</v>
      </c>
      <c r="C8" s="4">
        <f>'[2]Average of 2 Repeats'!$P$3</f>
        <v>0.51009150837879003</v>
      </c>
      <c r="D8" s="4">
        <f>'[1]Average of 2 Repeats'!$T$3</f>
        <v>0.49393105804515519</v>
      </c>
      <c r="E8" s="4">
        <f>'[2]Average of 2 Repeats'!$Q$3</f>
        <v>0.50430833867000135</v>
      </c>
      <c r="F8" s="4">
        <f>'[1]Average of 2 Repeats'!$U$3</f>
        <v>0.46715268249711872</v>
      </c>
      <c r="G8" s="4"/>
      <c r="L8" s="11"/>
      <c r="M8" s="10" t="s">
        <v>19</v>
      </c>
      <c r="N8" s="4">
        <f>'[1]Average of 2 Repeats'!$S$4</f>
        <v>0.51568622086301619</v>
      </c>
      <c r="O8" s="4">
        <f>'[2]Average of 2 Repeats'!$P$4</f>
        <v>0.49038268005666197</v>
      </c>
      <c r="P8" s="4">
        <f>'[1]Average of 2 Repeats'!$T$4</f>
        <v>0.53893124718452523</v>
      </c>
      <c r="Q8" s="4">
        <f>'[2]Average of 2 Repeats'!$Q$4</f>
        <v>0.49038268005666197</v>
      </c>
      <c r="R8" s="4">
        <f>'[1]Average of 2 Repeats'!$U$4</f>
        <v>0.50083529440200591</v>
      </c>
      <c r="S8" s="4"/>
      <c r="V8" s="14"/>
    </row>
    <row r="9" spans="1:22" x14ac:dyDescent="0.25">
      <c r="H9" s="6" t="s">
        <v>15</v>
      </c>
      <c r="I9" s="8">
        <f>AVERAGE(B8:F8)</f>
        <v>0.49378043980978781</v>
      </c>
      <c r="L9" s="11"/>
      <c r="T9" s="6" t="s">
        <v>15</v>
      </c>
      <c r="U9" s="8">
        <f>AVERAGE(N8:R8)</f>
        <v>0.50724362451257421</v>
      </c>
      <c r="V9" s="14"/>
    </row>
    <row r="10" spans="1:22" x14ac:dyDescent="0.25">
      <c r="H10" s="6" t="s">
        <v>16</v>
      </c>
      <c r="I10" s="9">
        <f>_xlfn.STDEV.P(B8:F8)</f>
        <v>1.4738240582817572E-2</v>
      </c>
      <c r="L10" s="11"/>
      <c r="T10" s="6" t="s">
        <v>16</v>
      </c>
      <c r="U10" s="9">
        <f>_xlfn.STDEV.P(N8:R8)</f>
        <v>1.8357736540397199E-2</v>
      </c>
      <c r="V10" s="14"/>
    </row>
    <row r="11" spans="1:22" x14ac:dyDescent="0.25">
      <c r="H11" s="6" t="s">
        <v>17</v>
      </c>
      <c r="I11" s="8">
        <f>LARGE(B8:F8,1)</f>
        <v>0.51009150837879003</v>
      </c>
      <c r="L11" s="11"/>
      <c r="T11" s="6" t="s">
        <v>17</v>
      </c>
      <c r="U11" s="8">
        <f>LARGE(N8:R8,1)</f>
        <v>0.53893124718452523</v>
      </c>
      <c r="V11" s="14"/>
    </row>
    <row r="12" spans="1:22" x14ac:dyDescent="0.25">
      <c r="H12" s="6" t="s">
        <v>18</v>
      </c>
      <c r="I12" s="8">
        <f>SMALL(B8:F8,1)</f>
        <v>0.46715268249711872</v>
      </c>
      <c r="L12" s="11"/>
      <c r="T12" s="6" t="s">
        <v>18</v>
      </c>
      <c r="U12" s="8">
        <f>SMALL(N8:R8,1)</f>
        <v>0.49038268005666197</v>
      </c>
      <c r="V12" s="14"/>
    </row>
    <row r="13" spans="1:22" x14ac:dyDescent="0.25">
      <c r="H13" s="22"/>
      <c r="I13" s="24"/>
      <c r="L13" s="11"/>
      <c r="T13" s="22"/>
      <c r="U13" s="24"/>
      <c r="V13" s="14"/>
    </row>
    <row r="14" spans="1:22" x14ac:dyDescent="0.25">
      <c r="L14" s="11"/>
      <c r="V14" s="14"/>
    </row>
    <row r="15" spans="1:22" ht="21" x14ac:dyDescent="0.35">
      <c r="A15" s="29" t="s">
        <v>6</v>
      </c>
      <c r="B15" s="29"/>
      <c r="C15" s="29"/>
      <c r="D15" s="29"/>
      <c r="E15" s="29"/>
      <c r="L15" s="11"/>
      <c r="M15" s="29" t="s">
        <v>6</v>
      </c>
      <c r="N15" s="29"/>
      <c r="O15" s="29"/>
      <c r="P15" s="29"/>
      <c r="Q15" s="29"/>
      <c r="V15" s="14"/>
    </row>
    <row r="16" spans="1:22" x14ac:dyDescent="0.25">
      <c r="L16" s="11"/>
      <c r="V16" s="14"/>
    </row>
    <row r="17" spans="1:22" x14ac:dyDescent="0.25">
      <c r="A17" s="6" t="s">
        <v>7</v>
      </c>
      <c r="B17" s="6"/>
      <c r="C17" s="6">
        <f>1100</f>
        <v>1100</v>
      </c>
      <c r="D17" s="6" t="s">
        <v>12</v>
      </c>
      <c r="E17" s="6" t="s">
        <v>11</v>
      </c>
      <c r="F17" s="6"/>
      <c r="G17" s="22"/>
      <c r="L17" s="11"/>
      <c r="M17" s="6" t="s">
        <v>7</v>
      </c>
      <c r="N17" s="6"/>
      <c r="O17" s="6">
        <f>1100</f>
        <v>1100</v>
      </c>
      <c r="P17" s="6" t="s">
        <v>12</v>
      </c>
      <c r="Q17" s="6" t="s">
        <v>11</v>
      </c>
      <c r="R17" s="6"/>
      <c r="S17" s="22"/>
      <c r="V17" s="14"/>
    </row>
    <row r="18" spans="1:22" x14ac:dyDescent="0.25">
      <c r="A18" s="6" t="s">
        <v>8</v>
      </c>
      <c r="B18" s="6"/>
      <c r="C18" s="6">
        <f>80</f>
        <v>80</v>
      </c>
      <c r="D18" s="6" t="s">
        <v>12</v>
      </c>
      <c r="E18" s="6">
        <v>600</v>
      </c>
      <c r="F18" s="6" t="s">
        <v>13</v>
      </c>
      <c r="G18" s="22"/>
      <c r="L18" s="11"/>
      <c r="M18" s="6" t="s">
        <v>8</v>
      </c>
      <c r="N18" s="6"/>
      <c r="O18" s="6">
        <f>80</f>
        <v>80</v>
      </c>
      <c r="P18" s="6" t="s">
        <v>12</v>
      </c>
      <c r="Q18" s="6">
        <v>600</v>
      </c>
      <c r="R18" s="6" t="s">
        <v>13</v>
      </c>
      <c r="S18" s="22"/>
      <c r="V18" s="14"/>
    </row>
    <row r="19" spans="1:22" x14ac:dyDescent="0.25">
      <c r="A19" s="6" t="s">
        <v>9</v>
      </c>
      <c r="B19" s="6"/>
      <c r="C19" s="6">
        <v>75.7</v>
      </c>
      <c r="D19" s="6" t="s">
        <v>12</v>
      </c>
      <c r="E19" s="6"/>
      <c r="F19" s="6"/>
      <c r="G19" s="22"/>
      <c r="L19" s="11"/>
      <c r="M19" s="6" t="s">
        <v>9</v>
      </c>
      <c r="N19" s="6"/>
      <c r="O19" s="6">
        <v>75.7</v>
      </c>
      <c r="P19" s="6" t="s">
        <v>12</v>
      </c>
      <c r="Q19" s="6"/>
      <c r="R19" s="6"/>
      <c r="S19" s="22"/>
      <c r="V19" s="14"/>
    </row>
    <row r="20" spans="1:22" x14ac:dyDescent="0.25">
      <c r="A20" s="6" t="s">
        <v>10</v>
      </c>
      <c r="B20" s="6"/>
      <c r="C20" s="6">
        <f>C17-C18-C19</f>
        <v>944.3</v>
      </c>
      <c r="D20" s="6" t="s">
        <v>12</v>
      </c>
      <c r="E20" s="6" t="s">
        <v>14</v>
      </c>
      <c r="F20" s="6">
        <f>$E$18/C20</f>
        <v>0.63539129513925663</v>
      </c>
      <c r="G20" s="22"/>
      <c r="L20" s="11"/>
      <c r="M20" s="6" t="s">
        <v>10</v>
      </c>
      <c r="N20" s="6"/>
      <c r="O20" s="6">
        <f>O17-O18-O19</f>
        <v>944.3</v>
      </c>
      <c r="P20" s="6" t="s">
        <v>12</v>
      </c>
      <c r="Q20" s="6" t="s">
        <v>14</v>
      </c>
      <c r="R20" s="6">
        <f>$E$18/O20</f>
        <v>0.63539129513925663</v>
      </c>
      <c r="S20" s="22"/>
      <c r="V20" s="14"/>
    </row>
    <row r="21" spans="1:22" x14ac:dyDescent="0.25">
      <c r="L21" s="11"/>
      <c r="V21" s="14"/>
    </row>
    <row r="22" spans="1:22" x14ac:dyDescent="0.25">
      <c r="A22" s="1"/>
      <c r="B22" s="3"/>
      <c r="L22" s="11"/>
      <c r="M22" s="1"/>
      <c r="N22" s="3"/>
      <c r="V22" s="14"/>
    </row>
    <row r="23" spans="1:22" x14ac:dyDescent="0.25"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21"/>
      <c r="L23" s="11"/>
      <c r="N23" s="7" t="s">
        <v>1</v>
      </c>
      <c r="O23" s="7" t="s">
        <v>2</v>
      </c>
      <c r="P23" s="7" t="s">
        <v>3</v>
      </c>
      <c r="Q23" s="7" t="s">
        <v>4</v>
      </c>
      <c r="R23" s="7" t="s">
        <v>5</v>
      </c>
      <c r="S23" s="21"/>
      <c r="V23" s="14"/>
    </row>
    <row r="24" spans="1:22" x14ac:dyDescent="0.25">
      <c r="A24" s="10" t="s">
        <v>19</v>
      </c>
      <c r="B24" s="4">
        <f>B8/$F$20</f>
        <v>0.77655865799944956</v>
      </c>
      <c r="C24" s="4">
        <f t="shared" ref="C24:F24" si="0">C8/$F$20</f>
        <v>0.80279901893681904</v>
      </c>
      <c r="D24" s="4">
        <f t="shared" si="0"/>
        <v>0.77736516352006668</v>
      </c>
      <c r="E24" s="4">
        <f t="shared" si="0"/>
        <v>0.79369727367680376</v>
      </c>
      <c r="F24" s="4">
        <f t="shared" si="0"/>
        <v>0.73522046347004866</v>
      </c>
      <c r="G24" s="4"/>
      <c r="L24" s="11"/>
      <c r="M24" s="10" t="s">
        <v>19</v>
      </c>
      <c r="N24" s="4">
        <f>N8/$F$20</f>
        <v>0.81160416393491031</v>
      </c>
      <c r="O24" s="4">
        <f t="shared" ref="O24:R24" si="1">O8/$F$20</f>
        <v>0.7717806079625098</v>
      </c>
      <c r="P24" s="4">
        <f t="shared" si="1"/>
        <v>0.84818796119391193</v>
      </c>
      <c r="Q24" s="4">
        <f t="shared" si="1"/>
        <v>0.7717806079625098</v>
      </c>
      <c r="R24" s="4">
        <f t="shared" si="1"/>
        <v>0.7882312808396903</v>
      </c>
      <c r="S24" s="4"/>
      <c r="V24" s="14"/>
    </row>
    <row r="25" spans="1:22" x14ac:dyDescent="0.25">
      <c r="A25" s="3"/>
      <c r="B25" s="4"/>
      <c r="D25" s="5"/>
      <c r="H25" s="6" t="s">
        <v>15</v>
      </c>
      <c r="I25" s="8">
        <f>AVERAGE(B24:F24)</f>
        <v>0.77712811552063754</v>
      </c>
      <c r="L25" s="11"/>
      <c r="M25" s="3"/>
      <c r="N25" s="4"/>
      <c r="P25" s="5"/>
      <c r="T25" s="6" t="s">
        <v>15</v>
      </c>
      <c r="U25" s="8">
        <f>AVERAGE(N24:R24)</f>
        <v>0.79831692437870649</v>
      </c>
      <c r="V25" s="14"/>
    </row>
    <row r="26" spans="1:22" x14ac:dyDescent="0.25">
      <c r="A26" s="3"/>
      <c r="B26" s="4"/>
      <c r="D26" s="2"/>
      <c r="H26" s="6" t="s">
        <v>16</v>
      </c>
      <c r="I26" s="9">
        <f>_xlfn.STDEV.P(B24:F24)</f>
        <v>2.3195534303924393E-2</v>
      </c>
      <c r="L26" s="11"/>
      <c r="M26" s="3"/>
      <c r="N26" s="4"/>
      <c r="P26" s="2"/>
      <c r="T26" s="6" t="s">
        <v>16</v>
      </c>
      <c r="U26" s="9">
        <f>_xlfn.STDEV.P(N24:R24)</f>
        <v>2.8892017691828455E-2</v>
      </c>
      <c r="V26" s="14"/>
    </row>
    <row r="27" spans="1:22" x14ac:dyDescent="0.25">
      <c r="A27" s="3"/>
      <c r="B27" s="4"/>
      <c r="D27" s="2"/>
      <c r="H27" s="6" t="s">
        <v>17</v>
      </c>
      <c r="I27" s="8">
        <f>LARGE(B24:F24,1)</f>
        <v>0.80279901893681904</v>
      </c>
      <c r="L27" s="11"/>
      <c r="M27" s="3"/>
      <c r="N27" s="4"/>
      <c r="P27" s="2"/>
      <c r="T27" s="6" t="s">
        <v>17</v>
      </c>
      <c r="U27" s="8">
        <f>LARGE(N24:R24,1)</f>
        <v>0.84818796119391193</v>
      </c>
      <c r="V27" s="14"/>
    </row>
    <row r="28" spans="1:22" x14ac:dyDescent="0.25">
      <c r="H28" s="6" t="s">
        <v>18</v>
      </c>
      <c r="I28" s="8">
        <f>SMALL(B24:F24,1)</f>
        <v>0.73522046347004866</v>
      </c>
      <c r="L28" s="11"/>
      <c r="T28" s="6" t="s">
        <v>18</v>
      </c>
      <c r="U28" s="8">
        <f>SMALL(N24:R24,1)</f>
        <v>0.7717806079625098</v>
      </c>
      <c r="V28" s="14"/>
    </row>
    <row r="29" spans="1:22" x14ac:dyDescent="0.25">
      <c r="L29" s="11"/>
      <c r="V29" s="14"/>
    </row>
    <row r="30" spans="1:2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2"/>
      <c r="N30" s="12"/>
      <c r="O30" s="12"/>
      <c r="P30" s="12"/>
      <c r="Q30" s="12"/>
      <c r="R30" s="12"/>
      <c r="S30" s="12"/>
      <c r="T30" s="12"/>
      <c r="U30" s="12"/>
      <c r="V30" s="15"/>
    </row>
    <row r="31" spans="1:22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3" spans="1:19" ht="21" x14ac:dyDescent="0.35">
      <c r="A33" s="30" t="s">
        <v>24</v>
      </c>
      <c r="B33" s="30"/>
      <c r="C33" s="30"/>
      <c r="D33" s="30"/>
      <c r="E33" s="30"/>
      <c r="F33" s="30"/>
      <c r="G33" s="30"/>
    </row>
    <row r="34" spans="1:19" ht="21" x14ac:dyDescent="0.35">
      <c r="A34" s="16"/>
      <c r="B34" s="16"/>
      <c r="C34" s="16"/>
      <c r="D34" s="16"/>
      <c r="E34" s="16"/>
      <c r="F34" s="16"/>
      <c r="G34" s="19"/>
    </row>
    <row r="35" spans="1:19" ht="15.75" customHeight="1" x14ac:dyDescent="0.35">
      <c r="A35" s="16"/>
      <c r="B35" s="28" t="s">
        <v>22</v>
      </c>
      <c r="C35" s="28"/>
      <c r="D35" s="28"/>
      <c r="E35" s="28"/>
      <c r="F35" s="28"/>
      <c r="G35" s="18"/>
      <c r="M35" s="16"/>
      <c r="N35" s="28" t="s">
        <v>23</v>
      </c>
      <c r="O35" s="28"/>
      <c r="P35" s="28"/>
      <c r="Q35" s="28"/>
      <c r="R35" s="28"/>
      <c r="S35" s="18"/>
    </row>
    <row r="37" spans="1:19" x14ac:dyDescent="0.25">
      <c r="B37" s="7" t="s">
        <v>1</v>
      </c>
      <c r="C37" s="7" t="s">
        <v>2</v>
      </c>
      <c r="D37" s="7" t="s">
        <v>3</v>
      </c>
      <c r="E37" s="7" t="s">
        <v>4</v>
      </c>
      <c r="F37" s="7" t="s">
        <v>5</v>
      </c>
      <c r="G37" s="21"/>
      <c r="I37" s="2"/>
      <c r="J37" s="2"/>
      <c r="K37" s="2"/>
      <c r="L37" s="2"/>
      <c r="N37" s="7" t="s">
        <v>1</v>
      </c>
      <c r="O37" s="7" t="s">
        <v>2</v>
      </c>
      <c r="P37" s="7" t="s">
        <v>3</v>
      </c>
      <c r="Q37" s="7" t="s">
        <v>4</v>
      </c>
      <c r="R37" s="7" t="s">
        <v>5</v>
      </c>
      <c r="S37" s="21"/>
    </row>
    <row r="38" spans="1:19" x14ac:dyDescent="0.25">
      <c r="A38" s="10" t="s">
        <v>19</v>
      </c>
      <c r="B38" s="17">
        <f>B24-$I$25</f>
        <v>-5.694575211879771E-4</v>
      </c>
      <c r="C38" s="17">
        <f t="shared" ref="C38:F38" si="2">C24-$I$25</f>
        <v>2.5670903416181501E-2</v>
      </c>
      <c r="D38" s="17">
        <f t="shared" si="2"/>
        <v>2.3704799942914079E-4</v>
      </c>
      <c r="E38" s="17">
        <f t="shared" si="2"/>
        <v>1.6569158156166219E-2</v>
      </c>
      <c r="F38" s="17">
        <f t="shared" si="2"/>
        <v>-4.1907652050588884E-2</v>
      </c>
      <c r="G38" s="17"/>
      <c r="M38" s="10" t="s">
        <v>19</v>
      </c>
      <c r="N38" s="17">
        <f>N24-$U$25</f>
        <v>1.3287239556203811E-2</v>
      </c>
      <c r="O38" s="17">
        <f t="shared" ref="O38:R38" si="3">O24-$U$25</f>
        <v>-2.6536316416196692E-2</v>
      </c>
      <c r="P38" s="17">
        <f t="shared" si="3"/>
        <v>4.9871036815205438E-2</v>
      </c>
      <c r="Q38" s="17">
        <f t="shared" si="3"/>
        <v>-2.6536316416196692E-2</v>
      </c>
      <c r="R38" s="17">
        <f t="shared" si="3"/>
        <v>-1.0085643539016198E-2</v>
      </c>
      <c r="S38" s="17"/>
    </row>
  </sheetData>
  <mergeCells count="9">
    <mergeCell ref="B35:F35"/>
    <mergeCell ref="N35:R35"/>
    <mergeCell ref="A15:E15"/>
    <mergeCell ref="A3:B3"/>
    <mergeCell ref="M3:N3"/>
    <mergeCell ref="M15:Q15"/>
    <mergeCell ref="M5:S5"/>
    <mergeCell ref="A5:G5"/>
    <mergeCell ref="A33:G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 Result</vt:lpstr>
      <vt:lpstr>Repeats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2016-10-30T11:53:05Z</dcterms:created>
  <dcterms:modified xsi:type="dcterms:W3CDTF">2017-04-24T04:24:44Z</dcterms:modified>
</cp:coreProperties>
</file>